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7\Регистри 74\Черешовица\Черешовица\"/>
    </mc:Choice>
  </mc:AlternateContent>
  <bookViews>
    <workbookView xWindow="0" yWindow="0" windowWidth="2370" windowHeight="0"/>
  </bookViews>
  <sheets>
    <sheet name="Справка" sheetId="1" r:id="rId1"/>
  </sheets>
  <definedNames>
    <definedName name="_xlnm._FilterDatabase" localSheetId="0" hidden="1">Справка!$A$9:$K$9</definedName>
  </definedNames>
  <calcPr calcId="162913"/>
</workbook>
</file>

<file path=xl/calcChain.xml><?xml version="1.0" encoding="utf-8"?>
<calcChain xmlns="http://schemas.openxmlformats.org/spreadsheetml/2006/main">
  <c r="B52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10" i="1"/>
  <c r="F49" i="1"/>
  <c r="F53" i="1" s="1"/>
  <c r="G49" i="1"/>
  <c r="G53" i="1" s="1"/>
  <c r="H49" i="1"/>
  <c r="H53" i="1" s="1"/>
  <c r="J49" i="1" l="1"/>
  <c r="J53" i="1" s="1"/>
  <c r="B53" i="1"/>
  <c r="B49" i="1"/>
</calcChain>
</file>

<file path=xl/sharedStrings.xml><?xml version="1.0" encoding="utf-8"?>
<sst xmlns="http://schemas.openxmlformats.org/spreadsheetml/2006/main" count="181" uniqueCount="78">
  <si>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</si>
  <si>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</si>
  <si>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</si>
  <si>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</si>
  <si>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</si>
  <si>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</si>
  <si>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</si>
  <si>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КЛАВДИЯ ЛЪЧЕЗАРОВА ИВАНОВА-АРСЕНОВА</t>
  </si>
  <si>
    <t>1</t>
  </si>
  <si>
    <t>80635.10.12</t>
  </si>
  <si>
    <t>Нива</t>
  </si>
  <si>
    <t>80635.10.28</t>
  </si>
  <si>
    <t>10</t>
  </si>
  <si>
    <t>80635.25.5</t>
  </si>
  <si>
    <t>80635.25.42</t>
  </si>
  <si>
    <t>11</t>
  </si>
  <si>
    <t>80635.25.22</t>
  </si>
  <si>
    <t>80635.25.23</t>
  </si>
  <si>
    <t>12</t>
  </si>
  <si>
    <t>80635.25.27</t>
  </si>
  <si>
    <t>80635.25.28</t>
  </si>
  <si>
    <t>80635.25.29</t>
  </si>
  <si>
    <t>13</t>
  </si>
  <si>
    <t>80635.25.37</t>
  </si>
  <si>
    <t>80635.25.40</t>
  </si>
  <si>
    <t>14</t>
  </si>
  <si>
    <t>80635.25.13</t>
  </si>
  <si>
    <t>80635.25.16</t>
  </si>
  <si>
    <t>80635.25.18</t>
  </si>
  <si>
    <t>80635.25.44</t>
  </si>
  <si>
    <t>2</t>
  </si>
  <si>
    <t>80635.12.11</t>
  </si>
  <si>
    <t>80635.12.12</t>
  </si>
  <si>
    <t>80635.12.19</t>
  </si>
  <si>
    <t>80635.12.20</t>
  </si>
  <si>
    <t>80635.12.21</t>
  </si>
  <si>
    <t>3</t>
  </si>
  <si>
    <t>80635.16.1</t>
  </si>
  <si>
    <t>Зеленчукова градина</t>
  </si>
  <si>
    <t>80635.16.2</t>
  </si>
  <si>
    <t>80635.16.3</t>
  </si>
  <si>
    <t>4</t>
  </si>
  <si>
    <t>80635.16.6</t>
  </si>
  <si>
    <t>80635.16.7</t>
  </si>
  <si>
    <t>80635.16.42</t>
  </si>
  <si>
    <t>5</t>
  </si>
  <si>
    <t>80635.16.10</t>
  </si>
  <si>
    <t>80635.16.12</t>
  </si>
  <si>
    <t>80635.16.13</t>
  </si>
  <si>
    <t>6</t>
  </si>
  <si>
    <t>80635.16.15</t>
  </si>
  <si>
    <t>80635.16.16</t>
  </si>
  <si>
    <t>7</t>
  </si>
  <si>
    <t>80635.16.26</t>
  </si>
  <si>
    <t>80635.16.27</t>
  </si>
  <si>
    <t>80635.16.28</t>
  </si>
  <si>
    <t>80635.16.29</t>
  </si>
  <si>
    <t>80635.16.30</t>
  </si>
  <si>
    <t>9</t>
  </si>
  <si>
    <t>80635.23.6</t>
  </si>
  <si>
    <t>80635.23.7</t>
  </si>
  <si>
    <t>80635.23.11</t>
  </si>
  <si>
    <t>Общо за производителя</t>
  </si>
  <si>
    <t>ПЛАМЕН ГЕОРГИЕВ АРСОВ</t>
  </si>
  <si>
    <t>8</t>
  </si>
  <si>
    <t>80635.21.8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</si>
  <si>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</si>
  <si>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</si>
  <si>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</si>
  <si>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01.10.2026 г. до 30.09.2027 г.</t>
  </si>
  <si>
    <t>Землище на ЧЕРЕШОВИЦА ЕКАТТЕ 80635</t>
  </si>
  <si>
    <t xml:space="preserve"> </t>
  </si>
  <si>
    <t>РЕГИСТЪР по чл. 74, ал. 1 от ППЗСПЗЗ</t>
  </si>
  <si>
    <t xml:space="preserve"> за  споразумение по чл. 37 в орна земя с № 20 от 26.08.2026 г.</t>
  </si>
  <si>
    <t>Общо за производителите</t>
  </si>
  <si>
    <t>Имот по чл.37в, ал.3,т.2 ЗСПЗЗ</t>
  </si>
  <si>
    <t>Цена на имот по чл.37в, ал.3, т.2 ЗСПЗЗ €/дка</t>
  </si>
  <si>
    <t>Стойност на имот по чл.37в, ал.3, т.2 ЗСПЗЗ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</si>
</sst>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workbookViewId="0">
      <selection activeCell="J53" sqref="J53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6" customWidth="1"/>
    <col min="10" max="10" width="16.7109375" bestFit="1" customWidth="1"/>
  </cols>
  <sheetData>
    <row r="1" spans="1:10" x14ac:dyDescent="0.25">
      <c r="A1" s="19" t="s">
        <v>66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67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68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72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69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70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73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8" t="s">
        <v>71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54" customHeight="1" x14ac:dyDescent="0.25">
      <c r="A9" s="16" t="s">
        <v>0</v>
      </c>
      <c r="B9" s="16" t="s">
        <v>1</v>
      </c>
      <c r="C9" s="16" t="s">
        <v>2</v>
      </c>
      <c r="D9" s="17" t="s">
        <v>3</v>
      </c>
      <c r="E9" s="17" t="s">
        <v>4</v>
      </c>
      <c r="F9" s="17" t="s">
        <v>5</v>
      </c>
      <c r="G9" s="17" t="s">
        <v>6</v>
      </c>
      <c r="H9" s="17" t="s">
        <v>75</v>
      </c>
      <c r="I9" s="17" t="s">
        <v>76</v>
      </c>
      <c r="J9" s="17" t="s">
        <v>77</v>
      </c>
    </row>
    <row r="10" spans="1:10" ht="15" customHeight="1" x14ac:dyDescent="0.25">
      <c r="A10" s="4" t="s">
        <v>7</v>
      </c>
      <c r="B10" s="4" t="s">
        <v>8</v>
      </c>
      <c r="C10" s="4" t="s">
        <v>9</v>
      </c>
      <c r="D10" s="5" t="s">
        <v>10</v>
      </c>
      <c r="E10" s="6">
        <v>10</v>
      </c>
      <c r="F10" s="7">
        <v>1.169</v>
      </c>
      <c r="G10" s="7">
        <v>0</v>
      </c>
      <c r="H10" s="7">
        <v>0.82199999999999995</v>
      </c>
      <c r="I10" s="8">
        <v>8.6919619000000008</v>
      </c>
      <c r="J10" s="8">
        <f t="shared" ref="J10:J48" si="0">H10*I10</f>
        <v>7.1447926818000003</v>
      </c>
    </row>
    <row r="11" spans="1:10" ht="15" customHeight="1" x14ac:dyDescent="0.25">
      <c r="A11" s="4" t="s">
        <v>7</v>
      </c>
      <c r="B11" s="4" t="s">
        <v>8</v>
      </c>
      <c r="C11" s="4" t="s">
        <v>11</v>
      </c>
      <c r="D11" s="5" t="s">
        <v>10</v>
      </c>
      <c r="E11" s="6">
        <v>10</v>
      </c>
      <c r="F11" s="7">
        <v>0.94</v>
      </c>
      <c r="G11" s="7">
        <v>0.80700000000000005</v>
      </c>
      <c r="H11" s="7">
        <v>0</v>
      </c>
      <c r="I11" s="8">
        <v>0</v>
      </c>
      <c r="J11" s="8">
        <f t="shared" si="0"/>
        <v>0</v>
      </c>
    </row>
    <row r="12" spans="1:10" ht="15" customHeight="1" x14ac:dyDescent="0.25">
      <c r="A12" s="4" t="s">
        <v>7</v>
      </c>
      <c r="B12" s="4" t="s">
        <v>12</v>
      </c>
      <c r="C12" s="4" t="s">
        <v>13</v>
      </c>
      <c r="D12" s="5" t="s">
        <v>10</v>
      </c>
      <c r="E12" s="6">
        <v>4</v>
      </c>
      <c r="F12" s="7">
        <v>1.5089999999999999</v>
      </c>
      <c r="G12" s="7">
        <v>1.2709999999999999</v>
      </c>
      <c r="H12" s="7">
        <v>0</v>
      </c>
      <c r="I12" s="8">
        <v>0</v>
      </c>
      <c r="J12" s="8">
        <f t="shared" si="0"/>
        <v>0</v>
      </c>
    </row>
    <row r="13" spans="1:10" ht="15" customHeight="1" x14ac:dyDescent="0.25">
      <c r="A13" s="4" t="s">
        <v>7</v>
      </c>
      <c r="B13" s="4" t="s">
        <v>12</v>
      </c>
      <c r="C13" s="4" t="s">
        <v>14</v>
      </c>
      <c r="D13" s="5" t="s">
        <v>10</v>
      </c>
      <c r="E13" s="6">
        <v>4</v>
      </c>
      <c r="F13" s="7">
        <v>1.2230000000000001</v>
      </c>
      <c r="G13" s="7">
        <v>0</v>
      </c>
      <c r="H13" s="7">
        <v>1.0740000000000001</v>
      </c>
      <c r="I13" s="8">
        <v>8.6919619000000008</v>
      </c>
      <c r="J13" s="8">
        <f t="shared" si="0"/>
        <v>9.3351670806000016</v>
      </c>
    </row>
    <row r="14" spans="1:10" ht="15" customHeight="1" x14ac:dyDescent="0.25">
      <c r="A14" s="4" t="s">
        <v>7</v>
      </c>
      <c r="B14" s="4" t="s">
        <v>15</v>
      </c>
      <c r="C14" s="4" t="s">
        <v>16</v>
      </c>
      <c r="D14" s="5" t="s">
        <v>10</v>
      </c>
      <c r="E14" s="6">
        <v>4</v>
      </c>
      <c r="F14" s="7">
        <v>1.38</v>
      </c>
      <c r="G14" s="7">
        <v>1.3580000000000001</v>
      </c>
      <c r="H14" s="7">
        <v>0</v>
      </c>
      <c r="I14" s="8">
        <v>0</v>
      </c>
      <c r="J14" s="8">
        <f t="shared" si="0"/>
        <v>0</v>
      </c>
    </row>
    <row r="15" spans="1:10" ht="15" customHeight="1" x14ac:dyDescent="0.25">
      <c r="A15" s="4" t="s">
        <v>7</v>
      </c>
      <c r="B15" s="4" t="s">
        <v>15</v>
      </c>
      <c r="C15" s="4" t="s">
        <v>17</v>
      </c>
      <c r="D15" s="5" t="s">
        <v>10</v>
      </c>
      <c r="E15" s="6">
        <v>4</v>
      </c>
      <c r="F15" s="7">
        <v>0.56499999999999995</v>
      </c>
      <c r="G15" s="7">
        <v>0</v>
      </c>
      <c r="H15" s="7">
        <v>0.39900000000000002</v>
      </c>
      <c r="I15" s="8">
        <v>8.6919619000000008</v>
      </c>
      <c r="J15" s="8">
        <f t="shared" si="0"/>
        <v>3.4680927981000007</v>
      </c>
    </row>
    <row r="16" spans="1:10" ht="15" customHeight="1" x14ac:dyDescent="0.25">
      <c r="A16" s="4" t="s">
        <v>7</v>
      </c>
      <c r="B16" s="4" t="s">
        <v>18</v>
      </c>
      <c r="C16" s="4" t="s">
        <v>19</v>
      </c>
      <c r="D16" s="5" t="s">
        <v>10</v>
      </c>
      <c r="E16" s="6">
        <v>4</v>
      </c>
      <c r="F16" s="7">
        <v>1.1579999999999999</v>
      </c>
      <c r="G16" s="7">
        <v>1.1579999999999999</v>
      </c>
      <c r="H16" s="7">
        <v>0</v>
      </c>
      <c r="I16" s="8">
        <v>0</v>
      </c>
      <c r="J16" s="8">
        <f t="shared" si="0"/>
        <v>0</v>
      </c>
    </row>
    <row r="17" spans="1:10" ht="15" customHeight="1" x14ac:dyDescent="0.25">
      <c r="A17" s="4" t="s">
        <v>7</v>
      </c>
      <c r="B17" s="4" t="s">
        <v>18</v>
      </c>
      <c r="C17" s="4" t="s">
        <v>20</v>
      </c>
      <c r="D17" s="5" t="s">
        <v>10</v>
      </c>
      <c r="E17" s="6">
        <v>4</v>
      </c>
      <c r="F17" s="7">
        <v>1.135</v>
      </c>
      <c r="G17" s="7">
        <v>0</v>
      </c>
      <c r="H17" s="7">
        <v>0.23799999999999999</v>
      </c>
      <c r="I17" s="8">
        <v>8.6919619000000008</v>
      </c>
      <c r="J17" s="8">
        <f t="shared" si="0"/>
        <v>2.0686869321999999</v>
      </c>
    </row>
    <row r="18" spans="1:10" ht="15" customHeight="1" x14ac:dyDescent="0.25">
      <c r="A18" s="4" t="s">
        <v>7</v>
      </c>
      <c r="B18" s="4" t="s">
        <v>18</v>
      </c>
      <c r="C18" s="4" t="s">
        <v>21</v>
      </c>
      <c r="D18" s="5" t="s">
        <v>10</v>
      </c>
      <c r="E18" s="6">
        <v>4</v>
      </c>
      <c r="F18" s="7">
        <v>2.1139999999999999</v>
      </c>
      <c r="G18" s="7">
        <v>0</v>
      </c>
      <c r="H18" s="7">
        <v>0.72299999999999998</v>
      </c>
      <c r="I18" s="8">
        <v>8.6919619000000008</v>
      </c>
      <c r="J18" s="8">
        <f t="shared" si="0"/>
        <v>6.2842884537000003</v>
      </c>
    </row>
    <row r="19" spans="1:10" ht="15" customHeight="1" x14ac:dyDescent="0.25">
      <c r="A19" s="4" t="s">
        <v>7</v>
      </c>
      <c r="B19" s="4" t="s">
        <v>22</v>
      </c>
      <c r="C19" s="4" t="s">
        <v>23</v>
      </c>
      <c r="D19" s="5" t="s">
        <v>10</v>
      </c>
      <c r="E19" s="6">
        <v>4</v>
      </c>
      <c r="F19" s="7">
        <v>2.048</v>
      </c>
      <c r="G19" s="7">
        <v>0</v>
      </c>
      <c r="H19" s="7">
        <v>0.61699999999999999</v>
      </c>
      <c r="I19" s="8">
        <v>8.6919619000000008</v>
      </c>
      <c r="J19" s="8">
        <f t="shared" si="0"/>
        <v>5.3629404923000008</v>
      </c>
    </row>
    <row r="20" spans="1:10" ht="15" customHeight="1" x14ac:dyDescent="0.25">
      <c r="A20" s="4" t="s">
        <v>7</v>
      </c>
      <c r="B20" s="4" t="s">
        <v>22</v>
      </c>
      <c r="C20" s="4" t="s">
        <v>24</v>
      </c>
      <c r="D20" s="5" t="s">
        <v>10</v>
      </c>
      <c r="E20" s="6">
        <v>4</v>
      </c>
      <c r="F20" s="7">
        <v>1.181</v>
      </c>
      <c r="G20" s="7">
        <v>0.81399999999999995</v>
      </c>
      <c r="H20" s="7">
        <v>0</v>
      </c>
      <c r="I20" s="8">
        <v>0</v>
      </c>
      <c r="J20" s="8">
        <f t="shared" si="0"/>
        <v>0</v>
      </c>
    </row>
    <row r="21" spans="1:10" ht="15" customHeight="1" x14ac:dyDescent="0.25">
      <c r="A21" s="4" t="s">
        <v>7</v>
      </c>
      <c r="B21" s="4" t="s">
        <v>25</v>
      </c>
      <c r="C21" s="4" t="s">
        <v>26</v>
      </c>
      <c r="D21" s="5" t="s">
        <v>10</v>
      </c>
      <c r="E21" s="6">
        <v>4</v>
      </c>
      <c r="F21" s="7">
        <v>0.501</v>
      </c>
      <c r="G21" s="7">
        <v>0.45800000000000002</v>
      </c>
      <c r="H21" s="7">
        <v>0</v>
      </c>
      <c r="I21" s="8">
        <v>0</v>
      </c>
      <c r="J21" s="8">
        <f t="shared" si="0"/>
        <v>0</v>
      </c>
    </row>
    <row r="22" spans="1:10" ht="15" customHeight="1" x14ac:dyDescent="0.25">
      <c r="A22" s="4" t="s">
        <v>7</v>
      </c>
      <c r="B22" s="4" t="s">
        <v>25</v>
      </c>
      <c r="C22" s="4" t="s">
        <v>27</v>
      </c>
      <c r="D22" s="5" t="s">
        <v>10</v>
      </c>
      <c r="E22" s="6">
        <v>4</v>
      </c>
      <c r="F22" s="7">
        <v>1.8380000000000001</v>
      </c>
      <c r="G22" s="7">
        <v>0</v>
      </c>
      <c r="H22" s="7">
        <v>1.7929999999999999</v>
      </c>
      <c r="I22" s="8">
        <v>8.6919619000000008</v>
      </c>
      <c r="J22" s="8">
        <f t="shared" si="0"/>
        <v>15.584687686700001</v>
      </c>
    </row>
    <row r="23" spans="1:10" ht="15" customHeight="1" x14ac:dyDescent="0.25">
      <c r="A23" s="4" t="s">
        <v>7</v>
      </c>
      <c r="B23" s="4" t="s">
        <v>25</v>
      </c>
      <c r="C23" s="4" t="s">
        <v>28</v>
      </c>
      <c r="D23" s="5" t="s">
        <v>10</v>
      </c>
      <c r="E23" s="6">
        <v>4</v>
      </c>
      <c r="F23" s="7">
        <v>0.5</v>
      </c>
      <c r="G23" s="7">
        <v>0</v>
      </c>
      <c r="H23" s="7">
        <v>0.33700000000000002</v>
      </c>
      <c r="I23" s="8">
        <v>8.6919619000000008</v>
      </c>
      <c r="J23" s="8">
        <f t="shared" si="0"/>
        <v>2.9291911603000003</v>
      </c>
    </row>
    <row r="24" spans="1:10" ht="15" customHeight="1" x14ac:dyDescent="0.25">
      <c r="A24" s="4" t="s">
        <v>7</v>
      </c>
      <c r="B24" s="4" t="s">
        <v>25</v>
      </c>
      <c r="C24" s="4" t="s">
        <v>29</v>
      </c>
      <c r="D24" s="5" t="s">
        <v>10</v>
      </c>
      <c r="E24" s="6">
        <v>4</v>
      </c>
      <c r="F24" s="7">
        <v>0.41299999999999998</v>
      </c>
      <c r="G24" s="7">
        <v>0.372</v>
      </c>
      <c r="H24" s="7">
        <v>0</v>
      </c>
      <c r="I24" s="8">
        <v>0</v>
      </c>
      <c r="J24" s="8">
        <f t="shared" si="0"/>
        <v>0</v>
      </c>
    </row>
    <row r="25" spans="1:10" ht="15" customHeight="1" x14ac:dyDescent="0.25">
      <c r="A25" s="4" t="s">
        <v>7</v>
      </c>
      <c r="B25" s="4" t="s">
        <v>30</v>
      </c>
      <c r="C25" s="4" t="s">
        <v>31</v>
      </c>
      <c r="D25" s="5" t="s">
        <v>10</v>
      </c>
      <c r="E25" s="6">
        <v>4</v>
      </c>
      <c r="F25" s="7">
        <v>1.9710000000000001</v>
      </c>
      <c r="G25" s="7">
        <v>0</v>
      </c>
      <c r="H25" s="7">
        <v>1.7290000000000001</v>
      </c>
      <c r="I25" s="8">
        <v>8.6919619000000008</v>
      </c>
      <c r="J25" s="8">
        <f t="shared" si="0"/>
        <v>15.028402125100003</v>
      </c>
    </row>
    <row r="26" spans="1:10" ht="15" customHeight="1" x14ac:dyDescent="0.25">
      <c r="A26" s="4" t="s">
        <v>7</v>
      </c>
      <c r="B26" s="4" t="s">
        <v>30</v>
      </c>
      <c r="C26" s="4" t="s">
        <v>32</v>
      </c>
      <c r="D26" s="5" t="s">
        <v>10</v>
      </c>
      <c r="E26" s="6">
        <v>4</v>
      </c>
      <c r="F26" s="7">
        <v>1.712</v>
      </c>
      <c r="G26" s="7">
        <v>0</v>
      </c>
      <c r="H26" s="7">
        <v>1.1419999999999999</v>
      </c>
      <c r="I26" s="8">
        <v>8.6919619000000008</v>
      </c>
      <c r="J26" s="8">
        <f t="shared" si="0"/>
        <v>9.9262204898000004</v>
      </c>
    </row>
    <row r="27" spans="1:10" ht="15" customHeight="1" x14ac:dyDescent="0.25">
      <c r="A27" s="4" t="s">
        <v>7</v>
      </c>
      <c r="B27" s="4" t="s">
        <v>30</v>
      </c>
      <c r="C27" s="4" t="s">
        <v>33</v>
      </c>
      <c r="D27" s="5" t="s">
        <v>10</v>
      </c>
      <c r="E27" s="6">
        <v>4</v>
      </c>
      <c r="F27" s="7">
        <v>0.56299999999999994</v>
      </c>
      <c r="G27" s="7">
        <v>0.54700000000000004</v>
      </c>
      <c r="H27" s="7">
        <v>0</v>
      </c>
      <c r="I27" s="8">
        <v>0</v>
      </c>
      <c r="J27" s="8">
        <f t="shared" si="0"/>
        <v>0</v>
      </c>
    </row>
    <row r="28" spans="1:10" ht="15" customHeight="1" x14ac:dyDescent="0.25">
      <c r="A28" s="4" t="s">
        <v>7</v>
      </c>
      <c r="B28" s="4" t="s">
        <v>30</v>
      </c>
      <c r="C28" s="4" t="s">
        <v>34</v>
      </c>
      <c r="D28" s="5" t="s">
        <v>10</v>
      </c>
      <c r="E28" s="6">
        <v>4</v>
      </c>
      <c r="F28" s="7">
        <v>1.1890000000000001</v>
      </c>
      <c r="G28" s="7">
        <v>0</v>
      </c>
      <c r="H28" s="7">
        <v>0.51600000000000001</v>
      </c>
      <c r="I28" s="8">
        <v>8.6919619000000008</v>
      </c>
      <c r="J28" s="8">
        <f t="shared" si="0"/>
        <v>4.4850523404000002</v>
      </c>
    </row>
    <row r="29" spans="1:10" ht="15" customHeight="1" x14ac:dyDescent="0.25">
      <c r="A29" s="4" t="s">
        <v>7</v>
      </c>
      <c r="B29" s="4" t="s">
        <v>30</v>
      </c>
      <c r="C29" s="4" t="s">
        <v>35</v>
      </c>
      <c r="D29" s="5" t="s">
        <v>10</v>
      </c>
      <c r="E29" s="6">
        <v>4</v>
      </c>
      <c r="F29" s="7">
        <v>1.2090000000000001</v>
      </c>
      <c r="G29" s="7">
        <v>0</v>
      </c>
      <c r="H29" s="7">
        <v>1.1379999999999999</v>
      </c>
      <c r="I29" s="8">
        <v>8.6919619000000008</v>
      </c>
      <c r="J29" s="8">
        <f t="shared" si="0"/>
        <v>9.8914526422000009</v>
      </c>
    </row>
    <row r="30" spans="1:10" ht="15" customHeight="1" x14ac:dyDescent="0.25">
      <c r="A30" s="4" t="s">
        <v>7</v>
      </c>
      <c r="B30" s="4" t="s">
        <v>36</v>
      </c>
      <c r="C30" s="4" t="s">
        <v>37</v>
      </c>
      <c r="D30" s="5" t="s">
        <v>38</v>
      </c>
      <c r="E30" s="6">
        <v>9</v>
      </c>
      <c r="F30" s="7">
        <v>0.76700000000000002</v>
      </c>
      <c r="G30" s="7">
        <v>0.61899999999999999</v>
      </c>
      <c r="H30" s="7">
        <v>0</v>
      </c>
      <c r="I30" s="8">
        <v>0</v>
      </c>
      <c r="J30" s="8">
        <f t="shared" si="0"/>
        <v>0</v>
      </c>
    </row>
    <row r="31" spans="1:10" ht="15" customHeight="1" x14ac:dyDescent="0.25">
      <c r="A31" s="4" t="s">
        <v>7</v>
      </c>
      <c r="B31" s="4" t="s">
        <v>36</v>
      </c>
      <c r="C31" s="4" t="s">
        <v>39</v>
      </c>
      <c r="D31" s="5" t="s">
        <v>38</v>
      </c>
      <c r="E31" s="6">
        <v>9</v>
      </c>
      <c r="F31" s="7">
        <v>0.67200000000000004</v>
      </c>
      <c r="G31" s="7">
        <v>0</v>
      </c>
      <c r="H31" s="7">
        <v>0.64700000000000002</v>
      </c>
      <c r="I31" s="8">
        <v>8.6919619000000008</v>
      </c>
      <c r="J31" s="8">
        <f t="shared" si="0"/>
        <v>5.6236993493000007</v>
      </c>
    </row>
    <row r="32" spans="1:10" ht="15" customHeight="1" x14ac:dyDescent="0.25">
      <c r="A32" s="4" t="s">
        <v>7</v>
      </c>
      <c r="B32" s="4" t="s">
        <v>36</v>
      </c>
      <c r="C32" s="4" t="s">
        <v>40</v>
      </c>
      <c r="D32" s="5" t="s">
        <v>38</v>
      </c>
      <c r="E32" s="6">
        <v>9</v>
      </c>
      <c r="F32" s="7">
        <v>1.363</v>
      </c>
      <c r="G32" s="7">
        <v>0</v>
      </c>
      <c r="H32" s="7">
        <v>1.278</v>
      </c>
      <c r="I32" s="8">
        <v>8.6919619000000008</v>
      </c>
      <c r="J32" s="8">
        <f t="shared" si="0"/>
        <v>11.108327308200002</v>
      </c>
    </row>
    <row r="33" spans="1:10" ht="15" customHeight="1" x14ac:dyDescent="0.25">
      <c r="A33" s="4" t="s">
        <v>7</v>
      </c>
      <c r="B33" s="4" t="s">
        <v>41</v>
      </c>
      <c r="C33" s="4" t="s">
        <v>42</v>
      </c>
      <c r="D33" s="5" t="s">
        <v>38</v>
      </c>
      <c r="E33" s="6">
        <v>9</v>
      </c>
      <c r="F33" s="7">
        <v>0.96299999999999997</v>
      </c>
      <c r="G33" s="7">
        <v>0.96299999999999997</v>
      </c>
      <c r="H33" s="7">
        <v>0</v>
      </c>
      <c r="I33" s="8">
        <v>0</v>
      </c>
      <c r="J33" s="8">
        <f t="shared" si="0"/>
        <v>0</v>
      </c>
    </row>
    <row r="34" spans="1:10" ht="15" customHeight="1" x14ac:dyDescent="0.25">
      <c r="A34" s="4" t="s">
        <v>7</v>
      </c>
      <c r="B34" s="4" t="s">
        <v>41</v>
      </c>
      <c r="C34" s="4" t="s">
        <v>43</v>
      </c>
      <c r="D34" s="5" t="s">
        <v>38</v>
      </c>
      <c r="E34" s="6">
        <v>9</v>
      </c>
      <c r="F34" s="7">
        <v>1.4350000000000001</v>
      </c>
      <c r="G34" s="7">
        <v>0</v>
      </c>
      <c r="H34" s="7">
        <v>1.4159999999999999</v>
      </c>
      <c r="I34" s="8">
        <v>8.6919619000000008</v>
      </c>
      <c r="J34" s="8">
        <f t="shared" si="0"/>
        <v>12.3078180504</v>
      </c>
    </row>
    <row r="35" spans="1:10" ht="15" customHeight="1" x14ac:dyDescent="0.25">
      <c r="A35" s="4" t="s">
        <v>7</v>
      </c>
      <c r="B35" s="4" t="s">
        <v>41</v>
      </c>
      <c r="C35" s="4" t="s">
        <v>44</v>
      </c>
      <c r="D35" s="5" t="s">
        <v>38</v>
      </c>
      <c r="E35" s="6">
        <v>9</v>
      </c>
      <c r="F35" s="7">
        <v>0.38600000000000001</v>
      </c>
      <c r="G35" s="7">
        <v>0</v>
      </c>
      <c r="H35" s="7">
        <v>0.309</v>
      </c>
      <c r="I35" s="8">
        <v>8.6919619000000008</v>
      </c>
      <c r="J35" s="8">
        <f t="shared" si="0"/>
        <v>2.6858162271000001</v>
      </c>
    </row>
    <row r="36" spans="1:10" ht="15" customHeight="1" x14ac:dyDescent="0.25">
      <c r="A36" s="4" t="s">
        <v>7</v>
      </c>
      <c r="B36" s="4" t="s">
        <v>45</v>
      </c>
      <c r="C36" s="4" t="s">
        <v>46</v>
      </c>
      <c r="D36" s="5" t="s">
        <v>38</v>
      </c>
      <c r="E36" s="6">
        <v>9</v>
      </c>
      <c r="F36" s="7">
        <v>0.63500000000000001</v>
      </c>
      <c r="G36" s="7">
        <v>0</v>
      </c>
      <c r="H36" s="7">
        <v>0.35</v>
      </c>
      <c r="I36" s="8">
        <v>8.6919619000000008</v>
      </c>
      <c r="J36" s="8">
        <f t="shared" si="0"/>
        <v>3.042186665</v>
      </c>
    </row>
    <row r="37" spans="1:10" ht="15" customHeight="1" x14ac:dyDescent="0.25">
      <c r="A37" s="4" t="s">
        <v>7</v>
      </c>
      <c r="B37" s="4" t="s">
        <v>45</v>
      </c>
      <c r="C37" s="4" t="s">
        <v>47</v>
      </c>
      <c r="D37" s="5" t="s">
        <v>38</v>
      </c>
      <c r="E37" s="6">
        <v>9</v>
      </c>
      <c r="F37" s="7">
        <v>0.44</v>
      </c>
      <c r="G37" s="7">
        <v>0.44</v>
      </c>
      <c r="H37" s="7">
        <v>0</v>
      </c>
      <c r="I37" s="8">
        <v>0</v>
      </c>
      <c r="J37" s="8">
        <f t="shared" si="0"/>
        <v>0</v>
      </c>
    </row>
    <row r="38" spans="1:10" ht="15" customHeight="1" x14ac:dyDescent="0.25">
      <c r="A38" s="4" t="s">
        <v>7</v>
      </c>
      <c r="B38" s="4" t="s">
        <v>45</v>
      </c>
      <c r="C38" s="4" t="s">
        <v>48</v>
      </c>
      <c r="D38" s="5" t="s">
        <v>38</v>
      </c>
      <c r="E38" s="6">
        <v>9</v>
      </c>
      <c r="F38" s="7">
        <v>1.5169999999999999</v>
      </c>
      <c r="G38" s="7">
        <v>0</v>
      </c>
      <c r="H38" s="7">
        <v>1.175</v>
      </c>
      <c r="I38" s="8">
        <v>8.6919619000000008</v>
      </c>
      <c r="J38" s="8">
        <f t="shared" si="0"/>
        <v>10.213055232500002</v>
      </c>
    </row>
    <row r="39" spans="1:10" ht="15" customHeight="1" x14ac:dyDescent="0.25">
      <c r="A39" s="4" t="s">
        <v>7</v>
      </c>
      <c r="B39" s="4" t="s">
        <v>49</v>
      </c>
      <c r="C39" s="4" t="s">
        <v>50</v>
      </c>
      <c r="D39" s="5" t="s">
        <v>38</v>
      </c>
      <c r="E39" s="6">
        <v>9</v>
      </c>
      <c r="F39" s="7">
        <v>1.0049999999999999</v>
      </c>
      <c r="G39" s="7">
        <v>0</v>
      </c>
      <c r="H39" s="7">
        <v>0.99099999999999999</v>
      </c>
      <c r="I39" s="8">
        <v>8.6919619000000008</v>
      </c>
      <c r="J39" s="8">
        <f t="shared" si="0"/>
        <v>8.6137342429000014</v>
      </c>
    </row>
    <row r="40" spans="1:10" ht="15" customHeight="1" x14ac:dyDescent="0.25">
      <c r="A40" s="4" t="s">
        <v>7</v>
      </c>
      <c r="B40" s="4" t="s">
        <v>49</v>
      </c>
      <c r="C40" s="4" t="s">
        <v>51</v>
      </c>
      <c r="D40" s="5" t="s">
        <v>38</v>
      </c>
      <c r="E40" s="6">
        <v>9</v>
      </c>
      <c r="F40" s="7">
        <v>0.46700000000000003</v>
      </c>
      <c r="G40" s="7">
        <v>0.46700000000000003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7</v>
      </c>
      <c r="B41" s="4" t="s">
        <v>52</v>
      </c>
      <c r="C41" s="4" t="s">
        <v>53</v>
      </c>
      <c r="D41" s="5" t="s">
        <v>38</v>
      </c>
      <c r="E41" s="6">
        <v>9</v>
      </c>
      <c r="F41" s="7">
        <v>1.1679999999999999</v>
      </c>
      <c r="G41" s="7">
        <v>0</v>
      </c>
      <c r="H41" s="7">
        <v>1.1559999999999999</v>
      </c>
      <c r="I41" s="8">
        <v>8.6919619000000008</v>
      </c>
      <c r="J41" s="8">
        <f t="shared" si="0"/>
        <v>10.0479079564</v>
      </c>
    </row>
    <row r="42" spans="1:10" ht="15" customHeight="1" x14ac:dyDescent="0.25">
      <c r="A42" s="4" t="s">
        <v>7</v>
      </c>
      <c r="B42" s="4" t="s">
        <v>52</v>
      </c>
      <c r="C42" s="4" t="s">
        <v>54</v>
      </c>
      <c r="D42" s="5" t="s">
        <v>38</v>
      </c>
      <c r="E42" s="6">
        <v>9</v>
      </c>
      <c r="F42" s="7">
        <v>1.171</v>
      </c>
      <c r="G42" s="7">
        <v>0</v>
      </c>
      <c r="H42" s="7">
        <v>1.171</v>
      </c>
      <c r="I42" s="8">
        <v>8.6919619000000008</v>
      </c>
      <c r="J42" s="8">
        <f t="shared" si="0"/>
        <v>10.178287384900001</v>
      </c>
    </row>
    <row r="43" spans="1:10" ht="15" customHeight="1" x14ac:dyDescent="0.25">
      <c r="A43" s="4" t="s">
        <v>7</v>
      </c>
      <c r="B43" s="4" t="s">
        <v>52</v>
      </c>
      <c r="C43" s="4" t="s">
        <v>55</v>
      </c>
      <c r="D43" s="5" t="s">
        <v>38</v>
      </c>
      <c r="E43" s="6">
        <v>9</v>
      </c>
      <c r="F43" s="7">
        <v>1.179</v>
      </c>
      <c r="G43" s="7">
        <v>1.179</v>
      </c>
      <c r="H43" s="7">
        <v>0</v>
      </c>
      <c r="I43" s="8">
        <v>0</v>
      </c>
      <c r="J43" s="8">
        <f t="shared" si="0"/>
        <v>0</v>
      </c>
    </row>
    <row r="44" spans="1:10" ht="15" customHeight="1" x14ac:dyDescent="0.25">
      <c r="A44" s="4" t="s">
        <v>7</v>
      </c>
      <c r="B44" s="4" t="s">
        <v>52</v>
      </c>
      <c r="C44" s="4" t="s">
        <v>56</v>
      </c>
      <c r="D44" s="5" t="s">
        <v>38</v>
      </c>
      <c r="E44" s="6">
        <v>9</v>
      </c>
      <c r="F44" s="7">
        <v>1.3819999999999999</v>
      </c>
      <c r="G44" s="7">
        <v>1.371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7</v>
      </c>
      <c r="B45" s="4" t="s">
        <v>52</v>
      </c>
      <c r="C45" s="4" t="s">
        <v>57</v>
      </c>
      <c r="D45" s="5" t="s">
        <v>38</v>
      </c>
      <c r="E45" s="6">
        <v>9</v>
      </c>
      <c r="F45" s="7">
        <v>1.444</v>
      </c>
      <c r="G45" s="7">
        <v>0</v>
      </c>
      <c r="H45" s="7">
        <v>1.409</v>
      </c>
      <c r="I45" s="8">
        <v>8.6919619000000008</v>
      </c>
      <c r="J45" s="8">
        <f t="shared" si="0"/>
        <v>12.246974317100001</v>
      </c>
    </row>
    <row r="46" spans="1:10" ht="15" customHeight="1" x14ac:dyDescent="0.25">
      <c r="A46" s="4" t="s">
        <v>7</v>
      </c>
      <c r="B46" s="4" t="s">
        <v>58</v>
      </c>
      <c r="C46" s="4" t="s">
        <v>59</v>
      </c>
      <c r="D46" s="5" t="s">
        <v>10</v>
      </c>
      <c r="E46" s="6">
        <v>4</v>
      </c>
      <c r="F46" s="7">
        <v>0.157</v>
      </c>
      <c r="G46" s="7">
        <v>0.11600000000000001</v>
      </c>
      <c r="H46" s="7">
        <v>0</v>
      </c>
      <c r="I46" s="8">
        <v>0</v>
      </c>
      <c r="J46" s="8">
        <f t="shared" si="0"/>
        <v>0</v>
      </c>
    </row>
    <row r="47" spans="1:10" ht="15" customHeight="1" x14ac:dyDescent="0.25">
      <c r="A47" s="4" t="s">
        <v>7</v>
      </c>
      <c r="B47" s="4" t="s">
        <v>58</v>
      </c>
      <c r="C47" s="4" t="s">
        <v>60</v>
      </c>
      <c r="D47" s="5" t="s">
        <v>10</v>
      </c>
      <c r="E47" s="6">
        <v>4</v>
      </c>
      <c r="F47" s="7">
        <v>0.48</v>
      </c>
      <c r="G47" s="7">
        <v>0.47099999999999997</v>
      </c>
      <c r="H47" s="7">
        <v>0</v>
      </c>
      <c r="I47" s="8">
        <v>0</v>
      </c>
      <c r="J47" s="8">
        <f t="shared" si="0"/>
        <v>0</v>
      </c>
    </row>
    <row r="48" spans="1:10" ht="15" customHeight="1" x14ac:dyDescent="0.25">
      <c r="A48" s="4" t="s">
        <v>7</v>
      </c>
      <c r="B48" s="4" t="s">
        <v>58</v>
      </c>
      <c r="C48" s="4" t="s">
        <v>61</v>
      </c>
      <c r="D48" s="5" t="s">
        <v>10</v>
      </c>
      <c r="E48" s="6">
        <v>4</v>
      </c>
      <c r="F48" s="7">
        <v>2.552</v>
      </c>
      <c r="G48" s="7">
        <v>0</v>
      </c>
      <c r="H48" s="7">
        <v>1.395</v>
      </c>
      <c r="I48" s="8">
        <v>8.6919619000000008</v>
      </c>
      <c r="J48" s="8">
        <f t="shared" si="0"/>
        <v>12.125286850500002</v>
      </c>
    </row>
    <row r="49" spans="1:10" ht="15" customHeight="1" x14ac:dyDescent="0.25">
      <c r="A49" s="9" t="s">
        <v>62</v>
      </c>
      <c r="B49" s="14">
        <f>G49+H49</f>
        <v>34.235999999999997</v>
      </c>
      <c r="C49" s="10"/>
      <c r="D49" s="10"/>
      <c r="E49" s="11"/>
      <c r="F49" s="12">
        <f>SUM(F10:F48)</f>
        <v>43.500999999999991</v>
      </c>
      <c r="G49" s="12">
        <f>SUM(G10:G48)</f>
        <v>12.411</v>
      </c>
      <c r="H49" s="12">
        <f>SUM(H10:H48)</f>
        <v>21.824999999999996</v>
      </c>
      <c r="I49" s="13"/>
      <c r="J49" s="13">
        <f>SUM(J10:J48)</f>
        <v>189.70206846750003</v>
      </c>
    </row>
    <row r="50" spans="1:10" ht="15" customHeight="1" x14ac:dyDescent="0.25">
      <c r="A50" s="5"/>
      <c r="B50" s="5"/>
      <c r="C50" s="5"/>
      <c r="D50" s="5"/>
      <c r="E50" s="6"/>
      <c r="F50" s="7"/>
      <c r="G50" s="7"/>
      <c r="H50" s="7"/>
      <c r="I50" s="8"/>
      <c r="J50" s="8"/>
    </row>
    <row r="51" spans="1:10" ht="15" customHeight="1" x14ac:dyDescent="0.25">
      <c r="A51" s="4" t="s">
        <v>63</v>
      </c>
      <c r="B51" s="4" t="s">
        <v>64</v>
      </c>
      <c r="C51" s="4" t="s">
        <v>65</v>
      </c>
      <c r="D51" s="5" t="s">
        <v>10</v>
      </c>
      <c r="E51" s="6">
        <v>9</v>
      </c>
      <c r="F51" s="7">
        <v>1.2989999999999999</v>
      </c>
      <c r="G51" s="7">
        <v>1.2989999999999999</v>
      </c>
      <c r="H51" s="7">
        <v>0</v>
      </c>
      <c r="I51" s="8">
        <v>0</v>
      </c>
      <c r="J51" s="8">
        <v>0</v>
      </c>
    </row>
    <row r="52" spans="1:10" ht="15" customHeight="1" x14ac:dyDescent="0.25">
      <c r="A52" s="9" t="s">
        <v>62</v>
      </c>
      <c r="B52" s="14">
        <f>G52+H52</f>
        <v>1.2989999999999999</v>
      </c>
      <c r="C52" s="10"/>
      <c r="D52" s="10"/>
      <c r="E52" s="11"/>
      <c r="F52" s="12">
        <v>1.2989999999999999</v>
      </c>
      <c r="G52" s="12">
        <v>1.2989999999999999</v>
      </c>
      <c r="H52" s="12">
        <v>0</v>
      </c>
      <c r="I52" s="13">
        <v>0</v>
      </c>
      <c r="J52" s="13">
        <v>0</v>
      </c>
    </row>
    <row r="53" spans="1:10" ht="15" customHeight="1" x14ac:dyDescent="0.25">
      <c r="A53" s="9" t="s">
        <v>74</v>
      </c>
      <c r="B53" s="14">
        <f>G53+H53</f>
        <v>35.534999999999997</v>
      </c>
      <c r="C53" s="10"/>
      <c r="D53" s="10"/>
      <c r="E53" s="11"/>
      <c r="F53" s="12">
        <f>F49+F52</f>
        <v>44.79999999999999</v>
      </c>
      <c r="G53" s="12">
        <f>G49+G52</f>
        <v>13.709999999999999</v>
      </c>
      <c r="H53" s="12">
        <f>H49+H52</f>
        <v>21.824999999999996</v>
      </c>
      <c r="I53" s="13"/>
      <c r="J53" s="13">
        <f>J49+J52</f>
        <v>189.70206846750003</v>
      </c>
    </row>
    <row r="54" spans="1:10" x14ac:dyDescent="0.25">
      <c r="E54" s="1"/>
      <c r="F54" s="2"/>
      <c r="G54" s="2"/>
      <c r="H54" s="2"/>
      <c r="I54" s="3"/>
      <c r="J54" s="3"/>
    </row>
    <row r="58" spans="1:10" x14ac:dyDescent="0.25">
      <c r="B58" s="15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2026-08-28T11:46:51Z</cp:lastPrinted>
  <dcterms:created xsi:type="dcterms:W3CDTF">2026-08-26T13:04:47Z</dcterms:created>
  <dcterms:modified xsi:type="dcterms:W3CDTF">2026-08-31T08:17:05Z</dcterms:modified>
</cp:coreProperties>
</file>